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<sst xmlns="http://schemas.openxmlformats.org/spreadsheetml/2006/main" count="153" uniqueCount="122">
  <si>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</si>
  <si>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</si>
  <si>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</si>
  <si>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</si>
  <si>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ΒΙΟΛΑ (ΘΕΣΗ 320)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</si>
  <si>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</si>
  <si>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</si>
  <si>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</si>
  <si>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</si>
  <si>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</si>
  <si>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</si>
  <si>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</si>
  <si>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</si>
  <si>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ΣΚΙΜΠΑΣ</t>
  </si>
  <si>
    <t>ΓΕΩΡΓΙΟΣ</t>
  </si>
  <si>
    <t>ΛΑΜΠΡΟΣ</t>
  </si>
  <si>
    <t>Φ301182</t>
  </si>
  <si>
    <t>58,2</t>
  </si>
  <si>
    <t>98,2</t>
  </si>
  <si>
    <t>32-4</t>
  </si>
  <si>
    <t>ΝΑΙ</t>
  </si>
  <si>
    <t>193,6</t>
  </si>
  <si>
    <t>ΣΑΜΑΡΑΣ</t>
  </si>
  <si>
    <t>ΘΕΟΔΩΡΟΣ</t>
  </si>
  <si>
    <t>ΠΑΝΑΓΙΩΤΗΣ</t>
  </si>
  <si>
    <t>ΑΚ368385</t>
  </si>
  <si>
    <t>ΚΟΥΜΑΤΗ</t>
  </si>
  <si>
    <t>ΛΟΡΕΝΤΣ</t>
  </si>
  <si>
    <t>ΝΙΚΟΛΑΚΗ</t>
  </si>
  <si>
    <t>ΑΟ064994</t>
  </si>
  <si>
    <t>ΜΗΛΑΣ</t>
  </si>
  <si>
    <t>ΡΟΥΝΤΙΝ</t>
  </si>
  <si>
    <t>ΠΕΤΡΟΣ</t>
  </si>
  <si>
    <t>ΑΖ092948</t>
  </si>
  <si>
    <t>ΤΣΟΥΚΑΛΑΣ</t>
  </si>
  <si>
    <t>ΔΗΜΗΤΡΙΟΣ</t>
  </si>
  <si>
    <t>ΚΩΝΣΤΑΝΤΙΝΟΣ</t>
  </si>
  <si>
    <t>Σ043226</t>
  </si>
  <si>
    <t>ΓΚΟΓΚΑΚΗΣ</t>
  </si>
  <si>
    <t>ΒΑΣΙΛΕΙΟΣ</t>
  </si>
  <si>
    <t>ΑΗ242587</t>
  </si>
  <si>
    <t>26-8</t>
  </si>
  <si>
    <t>144,8</t>
  </si>
  <si>
    <t>ΣΤΕΦΑΝΟΠΟΥΛΟΥ</t>
  </si>
  <si>
    <t>ΠΑΝΑΓΙΩΤΑ</t>
  </si>
  <si>
    <t>ΕΥΑΓΓΕΛΟΣ</t>
  </si>
  <si>
    <t>ΑΙ845500</t>
  </si>
  <si>
    <t>ΤΣΑΜΠΗΡΑ</t>
  </si>
  <si>
    <t>ΙΩΑΝΝΑ</t>
  </si>
  <si>
    <t>ΣΠΥΡΙΔΩΝΟΣ</t>
  </si>
  <si>
    <t>ΑΗ736662</t>
  </si>
  <si>
    <t>ΘΕΟΧΑΡΗΣ</t>
  </si>
  <si>
    <t>ΑΛΕΞΑΝΔΡΟΣ</t>
  </si>
  <si>
    <t>ΑΕ278720</t>
  </si>
  <si>
    <t>ΣΚΟΥΡΑ</t>
  </si>
  <si>
    <t>ΕΛΙΣΣΑΒΕΤ</t>
  </si>
  <si>
    <t>ΑΚ620626</t>
  </si>
  <si>
    <t>ΠΡΕΦΤΙΤΣΗΣ</t>
  </si>
  <si>
    <t>ΟΡΕΣΤΗΣ</t>
  </si>
  <si>
    <t>ΙΩΑΝΝΗΣ</t>
  </si>
  <si>
    <t>ΑΝ720511</t>
  </si>
  <si>
    <t>ΓΡΑΤΣΑ</t>
  </si>
  <si>
    <t>ΜΑΡΙΑ</t>
  </si>
  <si>
    <t>ΑΗ607303</t>
  </si>
  <si>
    <t>ΜΠΑΧΤΣΕΒΑΝΙΔΗΣ</t>
  </si>
  <si>
    <t>ΣΥΜΕΩΝ</t>
  </si>
  <si>
    <t>ΑΗ917328</t>
  </si>
  <si>
    <t>ΚΟΝΤΟΓΟΥΡΗΣ</t>
  </si>
  <si>
    <t>ΡΑΦΑΗΛ</t>
  </si>
  <si>
    <t>ΝΙΚΟΛΑΟΣ</t>
  </si>
  <si>
    <t>ΑΙ113462</t>
  </si>
  <si>
    <t>ΜΑΥΡΟΓΙΑΝΝΕΑ</t>
  </si>
  <si>
    <t>ΗΛΙΑΣ</t>
  </si>
  <si>
    <t>ΑΒ850575</t>
  </si>
  <si>
    <t>ΓΙΑΤΡΑ</t>
  </si>
  <si>
    <t>ΑΘΗΝΑ</t>
  </si>
  <si>
    <t>ΑΒ589946</t>
  </si>
  <si>
    <t>ΠΑΛΤΟΓΛΟΥ</t>
  </si>
  <si>
    <t>ΠΑΝΤΕΛΗΣ</t>
  </si>
  <si>
    <t>ΑΙ664144</t>
  </si>
  <si>
    <t>ΣΤΑΛΙΜΕΡΟΥ</t>
  </si>
  <si>
    <t>ΘΕΟΚΤΙΣΤΗ ΜΑΡΙΝΑ</t>
  </si>
  <si>
    <t>Χ008409</t>
  </si>
  <si>
    <t>ΓΑΒΡΙΗΛΙΔΟΥ</t>
  </si>
  <si>
    <t>ΠΟΛΥΞΕΝΗ</t>
  </si>
  <si>
    <t>ΑΡΓΥΡΙΟΣ</t>
  </si>
  <si>
    <t>ΑΚ900616</t>
  </si>
  <si>
    <t>ΚΑΤΙΩΝΗ</t>
  </si>
  <si>
    <t>ΔΗΜΗΤΡΑ</t>
  </si>
  <si>
    <t>ΑΝ208564</t>
  </si>
  <si>
    <t>ΧΑΤΖΗΑΓΟΡΟΥ</t>
  </si>
  <si>
    <t>ΕΥΣΤΑΘΙΑ</t>
  </si>
  <si>
    <t>ΧΡΗΣΤΟΣ</t>
  </si>
  <si>
    <t>ΑΚ315253</t>
  </si>
  <si>
    <t>ΜΠΑΜΠΑΝΑΡΑ</t>
  </si>
  <si>
    <t>ΑΜ832325</t>
  </si>
  <si>
    <t>55,8</t>
  </si>
  <si>
    <t>75,8</t>
  </si>
  <si>
    <t>79,8</t>
  </si>
  <si>
    <t>ΣΤΕΡΓΙΟΥ</t>
  </si>
  <si>
    <t>ΑΘΑΝΑΣΙΟΣ</t>
  </si>
  <si>
    <t>ΑΚ859438</t>
  </si>
  <si>
    <t>ΓΕΩΡΓΙΑ</t>
  </si>
  <si>
    <t>ΑΖ047341</t>
  </si>
  <si>
    <t>ΤΣΑΚΙΡΟΓΛΟΥ</t>
  </si>
  <si>
    <t>ΣΕΒΑΣΤΗ</t>
  </si>
  <si>
    <t>ΑΚ895897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</si>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</sst>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1437</v>
      </c>
      <c r="C8" t="s">
        <v>13</v>
      </c>
      <c r="D8" t="s">
        <v>14</v>
      </c>
      <c r="E8" t="s">
        <v>15</v>
      </c>
      <c r="F8" t="s">
        <v>16</v>
      </c>
      <c r="G8" t="str">
        <f>"00652743"</f>
        <v>00652743</v>
      </c>
      <c r="H8" t="s">
        <v>17</v>
      </c>
      <c r="I8">
        <v>10</v>
      </c>
      <c r="L8">
        <v>10</v>
      </c>
      <c r="M8">
        <v>20</v>
      </c>
      <c r="N8">
        <v>10</v>
      </c>
      <c r="O8">
        <v>0</v>
      </c>
      <c r="P8" t="s">
        <v>18</v>
      </c>
      <c r="Q8">
        <v>57</v>
      </c>
      <c r="R8">
        <v>57</v>
      </c>
      <c r="S8">
        <v>6</v>
      </c>
      <c r="T8" t="s">
        <v>19</v>
      </c>
      <c r="V8" t="s">
        <v>20</v>
      </c>
      <c r="W8" t="s">
        <v>21</v>
      </c>
    </row>
    <row r="9" spans="1:23" x14ac:dyDescent="0.25">
      <c r="A9">
        <v>2</v>
      </c>
      <c r="B9">
        <v>4745</v>
      </c>
      <c r="C9" t="s">
        <v>22</v>
      </c>
      <c r="D9" t="s">
        <v>23</v>
      </c>
      <c r="E9" t="s">
        <v>24</v>
      </c>
      <c r="F9" t="s">
        <v>25</v>
      </c>
      <c r="G9" t="str">
        <f>"00156979"</f>
        <v>00156979</v>
      </c>
      <c r="H9">
        <v>57</v>
      </c>
      <c r="I9">
        <v>10</v>
      </c>
      <c r="J9">
        <v>20</v>
      </c>
      <c r="M9">
        <v>20</v>
      </c>
      <c r="N9">
        <v>20</v>
      </c>
      <c r="O9">
        <v>10</v>
      </c>
      <c r="P9">
        <v>117</v>
      </c>
      <c r="Q9">
        <v>57</v>
      </c>
      <c r="R9">
        <v>57</v>
      </c>
      <c r="S9">
        <v>0</v>
      </c>
      <c r="T9">
        <v>0</v>
      </c>
      <c r="V9" t="s">
        <v>20</v>
      </c>
      <c r="W9">
        <v>174</v>
      </c>
    </row>
    <row r="10" spans="1:23" x14ac:dyDescent="0.25">
      <c r="A10">
        <v>3</v>
      </c>
      <c r="B10">
        <v>4744</v>
      </c>
      <c r="C10" t="s">
        <v>26</v>
      </c>
      <c r="D10" t="s">
        <v>27</v>
      </c>
      <c r="E10" t="s">
        <v>28</v>
      </c>
      <c r="F10" t="s">
        <v>29</v>
      </c>
      <c r="G10" t="str">
        <f>"00652624"</f>
        <v>00652624</v>
      </c>
      <c r="H10">
        <v>60</v>
      </c>
      <c r="I10">
        <v>10</v>
      </c>
      <c r="L10">
        <v>10</v>
      </c>
      <c r="M10">
        <v>0</v>
      </c>
      <c r="N10">
        <v>10</v>
      </c>
      <c r="O10">
        <v>0</v>
      </c>
      <c r="P10">
        <v>80</v>
      </c>
      <c r="Q10">
        <v>80</v>
      </c>
      <c r="R10">
        <v>80</v>
      </c>
      <c r="S10">
        <v>6</v>
      </c>
      <c r="T10">
        <v>0</v>
      </c>
      <c r="V10" t="s">
        <v>20</v>
      </c>
      <c r="W10">
        <v>166</v>
      </c>
    </row>
    <row r="11" spans="1:23" x14ac:dyDescent="0.25">
      <c r="A11">
        <v>4</v>
      </c>
      <c r="B11">
        <v>3852</v>
      </c>
      <c r="C11" t="s">
        <v>30</v>
      </c>
      <c r="D11" t="s">
        <v>31</v>
      </c>
      <c r="E11" t="s">
        <v>32</v>
      </c>
      <c r="F11" t="s">
        <v>33</v>
      </c>
      <c r="G11" t="str">
        <f>"00514033"</f>
        <v>00514033</v>
      </c>
      <c r="H11">
        <v>60</v>
      </c>
      <c r="I11">
        <v>10</v>
      </c>
      <c r="J11">
        <v>20</v>
      </c>
      <c r="M11">
        <v>20</v>
      </c>
      <c r="N11">
        <v>20</v>
      </c>
      <c r="O11">
        <v>10</v>
      </c>
      <c r="P11">
        <v>120</v>
      </c>
      <c r="Q11">
        <v>41</v>
      </c>
      <c r="R11">
        <v>41</v>
      </c>
      <c r="S11">
        <v>3</v>
      </c>
      <c r="T11">
        <v>0</v>
      </c>
      <c r="V11" t="s">
        <v>20</v>
      </c>
      <c r="W11">
        <v>164</v>
      </c>
    </row>
    <row r="12" spans="1:23" x14ac:dyDescent="0.25">
      <c r="A12">
        <v>5</v>
      </c>
      <c r="B12">
        <v>4963</v>
      </c>
      <c r="C12" t="s">
        <v>34</v>
      </c>
      <c r="D12" t="s">
        <v>35</v>
      </c>
      <c r="E12" t="s">
        <v>36</v>
      </c>
      <c r="F12" t="s">
        <v>37</v>
      </c>
      <c r="G12" t="str">
        <f>"00650901"</f>
        <v>00650901</v>
      </c>
      <c r="H12">
        <v>57</v>
      </c>
      <c r="I12">
        <v>10</v>
      </c>
      <c r="L12">
        <v>10</v>
      </c>
      <c r="M12">
        <v>20</v>
      </c>
      <c r="N12">
        <v>10</v>
      </c>
      <c r="O12">
        <v>10</v>
      </c>
      <c r="P12">
        <v>107</v>
      </c>
      <c r="Q12">
        <v>38</v>
      </c>
      <c r="R12">
        <v>38</v>
      </c>
      <c r="S12">
        <v>0</v>
      </c>
      <c r="T12">
        <v>0</v>
      </c>
      <c r="V12" t="s">
        <v>20</v>
      </c>
      <c r="W12">
        <v>145</v>
      </c>
    </row>
    <row r="13" spans="1:23" x14ac:dyDescent="0.25">
      <c r="A13">
        <v>6</v>
      </c>
      <c r="B13">
        <v>1193</v>
      </c>
      <c r="C13" t="s">
        <v>38</v>
      </c>
      <c r="D13" t="s">
        <v>32</v>
      </c>
      <c r="E13" t="s">
        <v>39</v>
      </c>
      <c r="F13" t="s">
        <v>40</v>
      </c>
      <c r="G13" t="str">
        <f>"00644378"</f>
        <v>00644378</v>
      </c>
      <c r="H13">
        <v>54</v>
      </c>
      <c r="I13">
        <v>10</v>
      </c>
      <c r="M13">
        <v>0</v>
      </c>
      <c r="N13">
        <v>0</v>
      </c>
      <c r="O13">
        <v>10</v>
      </c>
      <c r="P13">
        <v>74</v>
      </c>
      <c r="Q13">
        <v>44</v>
      </c>
      <c r="R13">
        <v>44</v>
      </c>
      <c r="S13">
        <v>0</v>
      </c>
      <c r="T13" t="s">
        <v>41</v>
      </c>
      <c r="V13" t="s">
        <v>20</v>
      </c>
      <c r="W13" t="s">
        <v>42</v>
      </c>
    </row>
    <row r="14" spans="1:23" x14ac:dyDescent="0.25">
      <c r="A14">
        <v>7</v>
      </c>
      <c r="B14">
        <v>4439</v>
      </c>
      <c r="C14" t="s">
        <v>43</v>
      </c>
      <c r="D14" t="s">
        <v>44</v>
      </c>
      <c r="E14" t="s">
        <v>45</v>
      </c>
      <c r="F14" t="s">
        <v>46</v>
      </c>
      <c r="G14" t="str">
        <f>"00649988"</f>
        <v>00649988</v>
      </c>
      <c r="H14">
        <v>60</v>
      </c>
      <c r="I14">
        <v>10</v>
      </c>
      <c r="M14">
        <v>0</v>
      </c>
      <c r="N14">
        <v>0</v>
      </c>
      <c r="O14">
        <v>0</v>
      </c>
      <c r="P14">
        <v>70</v>
      </c>
      <c r="Q14">
        <v>64</v>
      </c>
      <c r="R14">
        <v>64</v>
      </c>
      <c r="S14">
        <v>6</v>
      </c>
      <c r="T14">
        <v>0</v>
      </c>
      <c r="V14" t="s">
        <v>20</v>
      </c>
      <c r="W14">
        <v>140</v>
      </c>
    </row>
    <row r="15" spans="1:23" x14ac:dyDescent="0.25">
      <c r="A15">
        <v>8</v>
      </c>
      <c r="B15">
        <v>3823</v>
      </c>
      <c r="C15" t="s">
        <v>47</v>
      </c>
      <c r="D15" t="s">
        <v>48</v>
      </c>
      <c r="E15" t="s">
        <v>49</v>
      </c>
      <c r="F15" t="s">
        <v>50</v>
      </c>
      <c r="G15" t="str">
        <f>"00615429"</f>
        <v>00615429</v>
      </c>
      <c r="H15">
        <v>48</v>
      </c>
      <c r="I15">
        <v>10</v>
      </c>
      <c r="J15">
        <v>20</v>
      </c>
      <c r="M15">
        <v>20</v>
      </c>
      <c r="N15">
        <v>20</v>
      </c>
      <c r="O15">
        <v>0</v>
      </c>
      <c r="P15">
        <v>98</v>
      </c>
      <c r="Q15">
        <v>0</v>
      </c>
      <c r="R15">
        <v>0</v>
      </c>
      <c r="S15">
        <v>6</v>
      </c>
      <c r="T15">
        <v>28</v>
      </c>
      <c r="V15" t="s">
        <v>20</v>
      </c>
      <c r="W15">
        <v>132</v>
      </c>
    </row>
    <row r="16" spans="1:23" x14ac:dyDescent="0.25">
      <c r="A16">
        <v>9</v>
      </c>
      <c r="B16">
        <v>5393</v>
      </c>
      <c r="C16" t="s">
        <v>51</v>
      </c>
      <c r="D16" t="s">
        <v>52</v>
      </c>
      <c r="E16" t="s">
        <v>35</v>
      </c>
      <c r="F16" t="s">
        <v>53</v>
      </c>
      <c r="G16" t="str">
        <f>"201406002647"</f>
        <v>201406002647</v>
      </c>
      <c r="H16">
        <v>60</v>
      </c>
      <c r="I16">
        <v>10</v>
      </c>
      <c r="L16">
        <v>10</v>
      </c>
      <c r="M16">
        <v>20</v>
      </c>
      <c r="N16">
        <v>10</v>
      </c>
      <c r="O16">
        <v>0</v>
      </c>
      <c r="P16">
        <v>100</v>
      </c>
      <c r="Q16">
        <v>28</v>
      </c>
      <c r="R16">
        <v>28</v>
      </c>
      <c r="S16">
        <v>0</v>
      </c>
      <c r="T16">
        <v>0</v>
      </c>
      <c r="V16" t="s">
        <v>20</v>
      </c>
      <c r="W16">
        <v>128</v>
      </c>
    </row>
    <row r="17" spans="1:23" x14ac:dyDescent="0.25">
      <c r="A17">
        <v>10</v>
      </c>
      <c r="B17">
        <v>4147</v>
      </c>
      <c r="C17" t="s">
        <v>54</v>
      </c>
      <c r="D17" t="s">
        <v>55</v>
      </c>
      <c r="E17" t="s">
        <v>45</v>
      </c>
      <c r="F17" t="s">
        <v>56</v>
      </c>
      <c r="G17" t="str">
        <f>"00586659"</f>
        <v>00586659</v>
      </c>
      <c r="H17">
        <v>60</v>
      </c>
      <c r="I17">
        <v>10</v>
      </c>
      <c r="J17">
        <v>20</v>
      </c>
      <c r="M17">
        <v>0</v>
      </c>
      <c r="N17">
        <v>20</v>
      </c>
      <c r="O17">
        <v>0</v>
      </c>
      <c r="P17">
        <v>90</v>
      </c>
      <c r="Q17">
        <v>0</v>
      </c>
      <c r="R17">
        <v>0</v>
      </c>
      <c r="S17">
        <v>9</v>
      </c>
      <c r="T17">
        <v>0</v>
      </c>
      <c r="V17" t="s">
        <v>20</v>
      </c>
      <c r="W17">
        <v>99</v>
      </c>
    </row>
    <row r="18" spans="1:23" x14ac:dyDescent="0.25">
      <c r="A18">
        <v>11</v>
      </c>
      <c r="B18">
        <v>4888</v>
      </c>
      <c r="C18" t="s">
        <v>57</v>
      </c>
      <c r="D18" t="s">
        <v>58</v>
      </c>
      <c r="E18" t="s">
        <v>59</v>
      </c>
      <c r="F18" t="s">
        <v>60</v>
      </c>
      <c r="G18" t="str">
        <f>"00628673"</f>
        <v>00628673</v>
      </c>
      <c r="H18">
        <v>39</v>
      </c>
      <c r="I18">
        <v>10</v>
      </c>
      <c r="K18">
        <v>15</v>
      </c>
      <c r="M18">
        <v>0</v>
      </c>
      <c r="N18">
        <v>15</v>
      </c>
      <c r="O18">
        <v>0</v>
      </c>
      <c r="P18">
        <v>64</v>
      </c>
      <c r="Q18">
        <v>27</v>
      </c>
      <c r="R18">
        <v>27</v>
      </c>
      <c r="S18">
        <v>0</v>
      </c>
      <c r="T18">
        <v>0</v>
      </c>
      <c r="V18" t="s">
        <v>20</v>
      </c>
      <c r="W18">
        <v>91</v>
      </c>
    </row>
    <row r="19" spans="1:23" x14ac:dyDescent="0.25">
      <c r="A19">
        <v>12</v>
      </c>
      <c r="B19">
        <v>1296</v>
      </c>
      <c r="C19" t="s">
        <v>61</v>
      </c>
      <c r="D19" t="s">
        <v>62</v>
      </c>
      <c r="E19" t="s">
        <v>24</v>
      </c>
      <c r="F19" t="s">
        <v>63</v>
      </c>
      <c r="G19" t="str">
        <f>"00653613"</f>
        <v>00653613</v>
      </c>
      <c r="H19">
        <v>54</v>
      </c>
      <c r="I19">
        <v>10</v>
      </c>
      <c r="M19">
        <v>0</v>
      </c>
      <c r="N19">
        <v>0</v>
      </c>
      <c r="O19">
        <v>0</v>
      </c>
      <c r="P19">
        <v>64</v>
      </c>
      <c r="Q19">
        <v>12</v>
      </c>
      <c r="R19">
        <v>12</v>
      </c>
      <c r="S19">
        <v>0</v>
      </c>
      <c r="T19">
        <v>0</v>
      </c>
      <c r="V19" t="s">
        <v>20</v>
      </c>
      <c r="W19">
        <v>76</v>
      </c>
    </row>
    <row r="20" spans="1:23" x14ac:dyDescent="0.25">
      <c r="A20">
        <v>13</v>
      </c>
      <c r="B20">
        <v>5344</v>
      </c>
      <c r="C20" t="s">
        <v>64</v>
      </c>
      <c r="D20" t="s">
        <v>35</v>
      </c>
      <c r="E20" t="s">
        <v>65</v>
      </c>
      <c r="F20" t="s">
        <v>66</v>
      </c>
      <c r="G20" t="str">
        <f>"00652795"</f>
        <v>00652795</v>
      </c>
      <c r="H20">
        <v>60</v>
      </c>
      <c r="I20">
        <v>10</v>
      </c>
      <c r="M20">
        <v>0</v>
      </c>
      <c r="N20">
        <v>0</v>
      </c>
      <c r="O20">
        <v>0</v>
      </c>
      <c r="P20">
        <v>70</v>
      </c>
      <c r="Q20">
        <v>3</v>
      </c>
      <c r="R20">
        <v>3</v>
      </c>
      <c r="S20">
        <v>0</v>
      </c>
      <c r="T20">
        <v>0</v>
      </c>
      <c r="V20" t="s">
        <v>20</v>
      </c>
      <c r="W20">
        <v>73</v>
      </c>
    </row>
    <row r="21" spans="1:23" x14ac:dyDescent="0.25">
      <c r="A21">
        <v>14</v>
      </c>
      <c r="B21">
        <v>3079</v>
      </c>
      <c r="C21" t="s">
        <v>67</v>
      </c>
      <c r="D21" t="s">
        <v>68</v>
      </c>
      <c r="E21" t="s">
        <v>69</v>
      </c>
      <c r="F21" t="s">
        <v>70</v>
      </c>
      <c r="G21" t="str">
        <f>"00647351"</f>
        <v>00647351</v>
      </c>
      <c r="H21">
        <v>60</v>
      </c>
      <c r="I21">
        <v>0</v>
      </c>
      <c r="L21">
        <v>10</v>
      </c>
      <c r="M21">
        <v>0</v>
      </c>
      <c r="N21">
        <v>10</v>
      </c>
      <c r="O21">
        <v>0</v>
      </c>
      <c r="P21">
        <v>70</v>
      </c>
      <c r="Q21">
        <v>0</v>
      </c>
      <c r="R21">
        <v>0</v>
      </c>
      <c r="S21">
        <v>0</v>
      </c>
      <c r="T21">
        <v>0</v>
      </c>
      <c r="V21" t="s">
        <v>20</v>
      </c>
      <c r="W21">
        <v>70</v>
      </c>
    </row>
    <row r="22" spans="1:23" x14ac:dyDescent="0.25">
      <c r="A22">
        <v>15</v>
      </c>
      <c r="B22">
        <v>6219</v>
      </c>
      <c r="C22" t="s">
        <v>71</v>
      </c>
      <c r="D22" t="s">
        <v>44</v>
      </c>
      <c r="E22" t="s">
        <v>72</v>
      </c>
      <c r="F22" t="s">
        <v>73</v>
      </c>
      <c r="G22" t="str">
        <f>"00588448"</f>
        <v>00588448</v>
      </c>
      <c r="H22">
        <v>60</v>
      </c>
      <c r="I22">
        <v>0</v>
      </c>
      <c r="L22">
        <v>10</v>
      </c>
      <c r="M22">
        <v>0</v>
      </c>
      <c r="N22">
        <v>10</v>
      </c>
      <c r="O22">
        <v>0</v>
      </c>
      <c r="P22">
        <v>70</v>
      </c>
      <c r="Q22">
        <v>0</v>
      </c>
      <c r="R22">
        <v>0</v>
      </c>
      <c r="S22">
        <v>0</v>
      </c>
      <c r="T22">
        <v>0</v>
      </c>
      <c r="V22" t="s">
        <v>20</v>
      </c>
      <c r="W22">
        <v>70</v>
      </c>
    </row>
    <row r="23" spans="1:23" x14ac:dyDescent="0.25">
      <c r="A23">
        <v>16</v>
      </c>
      <c r="B23">
        <v>1873</v>
      </c>
      <c r="C23" t="s">
        <v>74</v>
      </c>
      <c r="D23" t="s">
        <v>75</v>
      </c>
      <c r="E23" t="s">
        <v>14</v>
      </c>
      <c r="F23" t="s">
        <v>76</v>
      </c>
      <c r="G23" t="str">
        <f>"00577772"</f>
        <v>00577772</v>
      </c>
      <c r="H23">
        <v>60</v>
      </c>
      <c r="I23">
        <v>0</v>
      </c>
      <c r="M23">
        <v>0</v>
      </c>
      <c r="N23">
        <v>0</v>
      </c>
      <c r="O23">
        <v>0</v>
      </c>
      <c r="P23">
        <v>60</v>
      </c>
      <c r="Q23">
        <v>2</v>
      </c>
      <c r="R23">
        <v>2</v>
      </c>
      <c r="S23">
        <v>0</v>
      </c>
      <c r="T23">
        <v>0</v>
      </c>
      <c r="V23" t="s">
        <v>20</v>
      </c>
      <c r="W23">
        <v>62</v>
      </c>
    </row>
    <row r="24" spans="1:23" x14ac:dyDescent="0.25">
      <c r="A24">
        <v>17</v>
      </c>
      <c r="B24">
        <v>1610</v>
      </c>
      <c r="C24" t="s">
        <v>77</v>
      </c>
      <c r="D24" t="s">
        <v>23</v>
      </c>
      <c r="E24" t="s">
        <v>78</v>
      </c>
      <c r="F24" t="s">
        <v>79</v>
      </c>
      <c r="G24" t="str">
        <f>"00158185"</f>
        <v>00158185</v>
      </c>
      <c r="H24">
        <v>57</v>
      </c>
      <c r="I24">
        <v>10</v>
      </c>
      <c r="M24">
        <v>0</v>
      </c>
      <c r="N24">
        <v>0</v>
      </c>
      <c r="O24">
        <v>10</v>
      </c>
      <c r="P24">
        <v>77</v>
      </c>
      <c r="Q24">
        <v>24</v>
      </c>
      <c r="R24">
        <v>24</v>
      </c>
      <c r="S24">
        <v>0</v>
      </c>
      <c r="T24">
        <v>0</v>
      </c>
      <c r="W24">
        <v>101</v>
      </c>
    </row>
    <row r="25" spans="1:23" x14ac:dyDescent="0.25">
      <c r="A25">
        <v>18</v>
      </c>
      <c r="B25">
        <v>4052</v>
      </c>
      <c r="C25" t="s">
        <v>80</v>
      </c>
      <c r="D25" t="s">
        <v>81</v>
      </c>
      <c r="E25" t="s">
        <v>14</v>
      </c>
      <c r="F25" t="s">
        <v>82</v>
      </c>
      <c r="G25" t="str">
        <f>"00480173"</f>
        <v>00480173</v>
      </c>
      <c r="H25">
        <v>60</v>
      </c>
      <c r="I25">
        <v>10</v>
      </c>
      <c r="M25">
        <v>20</v>
      </c>
      <c r="N25">
        <v>0</v>
      </c>
      <c r="O25">
        <v>0</v>
      </c>
      <c r="P25">
        <v>90</v>
      </c>
      <c r="Q25">
        <v>0</v>
      </c>
      <c r="R25">
        <v>0</v>
      </c>
      <c r="S25">
        <v>0</v>
      </c>
      <c r="T25">
        <v>0</v>
      </c>
      <c r="W25">
        <v>90</v>
      </c>
    </row>
    <row r="26" spans="1:23" x14ac:dyDescent="0.25">
      <c r="A26">
        <v>19</v>
      </c>
      <c r="B26">
        <v>3846</v>
      </c>
      <c r="C26" t="s">
        <v>83</v>
      </c>
      <c r="D26" t="s">
        <v>84</v>
      </c>
      <c r="E26" t="s">
        <v>85</v>
      </c>
      <c r="F26" t="s">
        <v>86</v>
      </c>
      <c r="G26" t="str">
        <f>"00650879"</f>
        <v>00650879</v>
      </c>
      <c r="H26">
        <v>45</v>
      </c>
      <c r="I26">
        <v>10</v>
      </c>
      <c r="M26">
        <v>0</v>
      </c>
      <c r="N26">
        <v>0</v>
      </c>
      <c r="O26">
        <v>0</v>
      </c>
      <c r="P26">
        <v>55</v>
      </c>
      <c r="Q26">
        <v>35</v>
      </c>
      <c r="R26">
        <v>35</v>
      </c>
      <c r="S26">
        <v>0</v>
      </c>
      <c r="T26">
        <v>0</v>
      </c>
      <c r="W26">
        <v>90</v>
      </c>
    </row>
    <row r="27" spans="1:23" x14ac:dyDescent="0.25">
      <c r="A27">
        <v>20</v>
      </c>
      <c r="B27">
        <v>2322</v>
      </c>
      <c r="C27" t="s">
        <v>87</v>
      </c>
      <c r="D27" t="s">
        <v>88</v>
      </c>
      <c r="E27" t="s">
        <v>36</v>
      </c>
      <c r="F27" t="s">
        <v>89</v>
      </c>
      <c r="G27" t="str">
        <f>"00630598"</f>
        <v>00630598</v>
      </c>
      <c r="H27">
        <v>51</v>
      </c>
      <c r="I27">
        <v>10</v>
      </c>
      <c r="J27">
        <v>20</v>
      </c>
      <c r="L27">
        <v>10</v>
      </c>
      <c r="M27">
        <v>0</v>
      </c>
      <c r="N27">
        <v>20</v>
      </c>
      <c r="O27">
        <v>0</v>
      </c>
      <c r="P27">
        <v>81</v>
      </c>
      <c r="Q27">
        <v>0</v>
      </c>
      <c r="R27">
        <v>0</v>
      </c>
      <c r="S27">
        <v>3</v>
      </c>
      <c r="T27">
        <v>0</v>
      </c>
      <c r="W27">
        <v>84</v>
      </c>
    </row>
    <row r="28" spans="1:23" x14ac:dyDescent="0.25">
      <c r="A28">
        <v>21</v>
      </c>
      <c r="B28">
        <v>2998</v>
      </c>
      <c r="C28" t="s">
        <v>90</v>
      </c>
      <c r="D28" t="s">
        <v>91</v>
      </c>
      <c r="E28" t="s">
        <v>92</v>
      </c>
      <c r="F28" t="s">
        <v>93</v>
      </c>
      <c r="G28" t="str">
        <f>"00633510"</f>
        <v>00633510</v>
      </c>
      <c r="H28">
        <v>51</v>
      </c>
      <c r="I28">
        <v>10</v>
      </c>
      <c r="J28">
        <v>20</v>
      </c>
      <c r="M28">
        <v>0</v>
      </c>
      <c r="N28">
        <v>20</v>
      </c>
      <c r="O28">
        <v>0</v>
      </c>
      <c r="P28">
        <v>81</v>
      </c>
      <c r="Q28">
        <v>0</v>
      </c>
      <c r="R28">
        <v>0</v>
      </c>
      <c r="S28">
        <v>0</v>
      </c>
      <c r="T28">
        <v>0</v>
      </c>
      <c r="W28">
        <v>81</v>
      </c>
    </row>
    <row r="29" spans="1:23" x14ac:dyDescent="0.25">
      <c r="A29">
        <v>22</v>
      </c>
      <c r="B29">
        <v>5937</v>
      </c>
      <c r="C29" t="s">
        <v>94</v>
      </c>
      <c r="D29" t="s">
        <v>62</v>
      </c>
      <c r="E29" t="s">
        <v>14</v>
      </c>
      <c r="F29" t="s">
        <v>95</v>
      </c>
      <c r="G29" t="str">
        <f>"201510001477"</f>
        <v>201510001477</v>
      </c>
      <c r="H29" t="s">
        <v>96</v>
      </c>
      <c r="I29">
        <v>0</v>
      </c>
      <c r="M29">
        <v>20</v>
      </c>
      <c r="N29">
        <v>0</v>
      </c>
      <c r="O29">
        <v>0</v>
      </c>
      <c r="P29" t="s">
        <v>97</v>
      </c>
      <c r="Q29">
        <v>4</v>
      </c>
      <c r="R29">
        <v>4</v>
      </c>
      <c r="S29">
        <v>0</v>
      </c>
      <c r="T29">
        <v>0</v>
      </c>
      <c r="W29" t="s">
        <v>98</v>
      </c>
    </row>
    <row r="30" spans="1:23" x14ac:dyDescent="0.25">
      <c r="A30">
        <v>23</v>
      </c>
      <c r="B30">
        <v>4587</v>
      </c>
      <c r="C30" t="s">
        <v>99</v>
      </c>
      <c r="D30" t="s">
        <v>62</v>
      </c>
      <c r="E30" t="s">
        <v>100</v>
      </c>
      <c r="F30" t="s">
        <v>101</v>
      </c>
      <c r="G30" t="str">
        <f>"00202903"</f>
        <v>00202903</v>
      </c>
      <c r="H30">
        <v>39</v>
      </c>
      <c r="I30">
        <v>0</v>
      </c>
      <c r="L30">
        <v>20</v>
      </c>
      <c r="M30">
        <v>20</v>
      </c>
      <c r="N30">
        <v>10</v>
      </c>
      <c r="O30">
        <v>0</v>
      </c>
      <c r="P30">
        <v>69</v>
      </c>
      <c r="Q30">
        <v>0</v>
      </c>
      <c r="R30">
        <v>0</v>
      </c>
      <c r="S30">
        <v>0</v>
      </c>
      <c r="T30">
        <v>0</v>
      </c>
      <c r="W30">
        <v>69</v>
      </c>
    </row>
    <row r="31" spans="1:23" x14ac:dyDescent="0.25">
      <c r="A31">
        <v>24</v>
      </c>
      <c r="B31">
        <v>3986</v>
      </c>
      <c r="C31" t="s">
        <v>43</v>
      </c>
      <c r="D31" t="s">
        <v>102</v>
      </c>
      <c r="E31" t="s">
        <v>45</v>
      </c>
      <c r="F31" t="s">
        <v>103</v>
      </c>
      <c r="G31" t="str">
        <f>"00513633"</f>
        <v>00513633</v>
      </c>
      <c r="H31">
        <v>60</v>
      </c>
      <c r="I31">
        <v>0</v>
      </c>
      <c r="M31">
        <v>0</v>
      </c>
      <c r="N31">
        <v>0</v>
      </c>
      <c r="O31">
        <v>0</v>
      </c>
      <c r="P31">
        <v>60</v>
      </c>
      <c r="Q31">
        <v>5</v>
      </c>
      <c r="R31">
        <v>5</v>
      </c>
      <c r="S31">
        <v>0</v>
      </c>
      <c r="T31">
        <v>0</v>
      </c>
      <c r="W31">
        <v>65</v>
      </c>
    </row>
    <row r="32" spans="1:23" x14ac:dyDescent="0.25">
      <c r="A32">
        <v>25</v>
      </c>
      <c r="B32">
        <v>6517</v>
      </c>
      <c r="C32" t="s">
        <v>104</v>
      </c>
      <c r="D32" t="s">
        <v>105</v>
      </c>
      <c r="E32" t="s">
        <v>36</v>
      </c>
      <c r="F32" t="s">
        <v>106</v>
      </c>
      <c r="G32" t="str">
        <f>"00642828"</f>
        <v>00642828</v>
      </c>
      <c r="H32">
        <v>36</v>
      </c>
      <c r="I32">
        <v>0</v>
      </c>
      <c r="M32">
        <v>0</v>
      </c>
      <c r="N32">
        <v>0</v>
      </c>
      <c r="O32">
        <v>0</v>
      </c>
      <c r="P32">
        <v>36</v>
      </c>
      <c r="Q32">
        <v>0</v>
      </c>
      <c r="R32">
        <v>0</v>
      </c>
      <c r="S32">
        <v>9</v>
      </c>
      <c r="T32">
        <v>0</v>
      </c>
      <c r="W32">
        <v>45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118</v>
      </c>
    </row>
    <row r="46" spans="1:1" x14ac:dyDescent="0.25">
      <c r="A46" t="s">
        <v>119</v>
      </c>
    </row>
    <row r="47" spans="1:1" x14ac:dyDescent="0.25">
      <c r="A47" t="s">
        <v>120</v>
      </c>
    </row>
    <row r="48" spans="1:1" x14ac:dyDescent="0.25">
      <c r="A48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2021-10-27T09:18:24Z</dcterms:created>
  <dcterms:modified xsi:type="dcterms:W3CDTF">2021-10-27T09:18:26Z</dcterms:modified>
</cp:coreProperties>
</file>